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pelionsa-my.sharepoint.com/personal/katarzyna_gosztyla_urtica_pl/Documents/Pulpit/"/>
    </mc:Choice>
  </mc:AlternateContent>
  <xr:revisionPtr revIDLastSave="0" documentId="8_{D69EC6C3-C2C8-4B11-BDA0-89D9B350D6AF}" xr6:coauthVersionLast="47" xr6:coauthVersionMax="47" xr10:uidLastSave="{00000000-0000-0000-0000-000000000000}"/>
  <bookViews>
    <workbookView xWindow="-108" yWindow="-108" windowWidth="23256" windowHeight="12456" tabRatio="500" xr2:uid="{B9B2468D-2691-47A8-8A0B-5851B6DA80A6}"/>
  </bookViews>
  <sheets>
    <sheet name="oferta " sheetId="13" r:id="rId1"/>
    <sheet name="podsumowanie " sheetId="11" r:id="rId2"/>
  </sheets>
  <definedNames>
    <definedName name="_xlnm.Print_Area" localSheetId="0">'oferta '!$A$1:$M$74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1" l="1"/>
  <c r="E5" i="11"/>
</calcChain>
</file>

<file path=xl/sharedStrings.xml><?xml version="1.0" encoding="utf-8"?>
<sst xmlns="http://schemas.openxmlformats.org/spreadsheetml/2006/main" count="193" uniqueCount="93">
  <si>
    <t>l.p</t>
  </si>
  <si>
    <t>Przedmiot zamówienia</t>
  </si>
  <si>
    <t>Postać</t>
  </si>
  <si>
    <t>Dawka</t>
  </si>
  <si>
    <t>Ilość szt. w opakowaniu</t>
  </si>
  <si>
    <t xml:space="preserve">Ilość opakowań  </t>
  </si>
  <si>
    <t>Wartość brutto
11 = 9 + 10</t>
  </si>
  <si>
    <t>Cena jednostkowa za opakowanie brutto
12 = 11/7</t>
  </si>
  <si>
    <t>Razem - Cena oferty</t>
  </si>
  <si>
    <t>Formularz cenowy - zadanie nr 2</t>
  </si>
  <si>
    <t>Rituximabum</t>
  </si>
  <si>
    <t>Koncentrat do sporządzania roztworu do infuzji</t>
  </si>
  <si>
    <t>10 mg/ ml</t>
  </si>
  <si>
    <t>2 fiol.a10 ml</t>
  </si>
  <si>
    <t>1 fiol.a 50 ml</t>
  </si>
  <si>
    <t>Formularz cenowy - zadanie nr 3</t>
  </si>
  <si>
    <t>Pazopanibum</t>
  </si>
  <si>
    <t>tabl.powl.</t>
  </si>
  <si>
    <t>200 mg</t>
  </si>
  <si>
    <t>30 szt.</t>
  </si>
  <si>
    <t>90 szt</t>
  </si>
  <si>
    <t>400 mg</t>
  </si>
  <si>
    <t>30 sztl.</t>
  </si>
  <si>
    <t>60 szt.</t>
  </si>
  <si>
    <t>Efgartigimod alfa</t>
  </si>
  <si>
    <t>koncentrat do sporządzania roztworu do infuzji</t>
  </si>
  <si>
    <t>1 fiol.20ml</t>
  </si>
  <si>
    <t>Midostaurinum</t>
  </si>
  <si>
    <t>kaps.miękkie</t>
  </si>
  <si>
    <t>25 mg</t>
  </si>
  <si>
    <t>112 szt.</t>
  </si>
  <si>
    <t>56 szt.</t>
  </si>
  <si>
    <t>Formularz cenowy - zadanie nr 9</t>
  </si>
  <si>
    <t>CINACALCETUM</t>
  </si>
  <si>
    <t>30 mg</t>
  </si>
  <si>
    <t>28 tabl.</t>
  </si>
  <si>
    <t>60 mg</t>
  </si>
  <si>
    <t>90 mg</t>
  </si>
  <si>
    <t xml:space="preserve"> Nazwa handlowa wraz z kodem EAN
(*)</t>
  </si>
  <si>
    <t>Cena jednostkowa za opakowanie netto
(*)</t>
  </si>
  <si>
    <t>Wartość netto  
9 = 7 x 8</t>
  </si>
  <si>
    <t>Stawka podatku VAT %
(*)</t>
  </si>
  <si>
    <t>Załącznik nr 1 do umowy LA.261.41.2.2024</t>
  </si>
  <si>
    <t>Załącznik nr 2.2 do SWZ</t>
  </si>
  <si>
    <t>Załącznik nr 2.3 do SWZ</t>
  </si>
  <si>
    <t>Załącznik nr 1 do umowy LA.261.41.3.2024</t>
  </si>
  <si>
    <t>Załącznik nr 2.9 do SWZ</t>
  </si>
  <si>
    <t>Załącznik nr 1 do umowy LA.261.41.9.2024</t>
  </si>
  <si>
    <t>0002</t>
  </si>
  <si>
    <t>0003</t>
  </si>
  <si>
    <t>0009</t>
  </si>
  <si>
    <t>2. Zamawiający wymaga umieszczenia obowiązkowo nazwy proponowanego produktu wraz z kodem EAN (kolumna nr 3).</t>
  </si>
  <si>
    <t>(*) - WYPEŁNIA WYKONAWCA</t>
  </si>
  <si>
    <t>1. Wykonawca oświadcza, że oferowany produkt leczniczy w ramach niniejszego zadania posiada ważne dokumenty dopuszczające do obrotu na terenie Rzeczypospolitej</t>
  </si>
  <si>
    <t xml:space="preserve"> Polskiej - zgodnie z obowiązującym prawem. Na etapie realizacji zamówienia kopie przedmiotowych dokumentów oraz charakterystyki produktu leczniczego zostaną </t>
  </si>
  <si>
    <t>przekazane zamawiajacemu niezwłocznie na jego wniosek.</t>
  </si>
  <si>
    <t xml:space="preserve">3. Zamawiający wymaga leku refundowanego stosowanego w programach lekowych/w katalogu chemioterapii w cenach brutto do limitu finansowania zgodnie </t>
  </si>
  <si>
    <t>4.Wykonawca oświadcza, że poszczególne dostawy przedmiotu zamówienia realizowane będą w terminie: 1 dzień roboczy od daty złożenia zamówienia</t>
  </si>
  <si>
    <t>z aktualnym Obwieszczeniem Ministra Zdrowia w sprawie wykazu refundowanych leków, środków spożywczych specjalnego przeznaczenia żywieniowego</t>
  </si>
  <si>
    <t xml:space="preserve"> oraz wyrobów medycznych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</si>
  <si>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</si>
  <si>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</si>
  <si>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</si>
  <si>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</si>
  <si>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</si>
  <si>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</si>
  <si>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</si>
  <si>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</si>
  <si>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</si>
  <si>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</si>
  <si>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</si>
  <si>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</si>
  <si>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>xx</t>
  </si>
  <si>
    <r>
      <t xml:space="preserve"> za pośrednictwem poczty elektronicznej na adres e-mail: </t>
    </r>
    <r>
      <rPr>
        <b/>
        <sz val="10"/>
        <color theme="4" tint="0.39997558519241921"/>
        <rFont val="Calibri"/>
        <family val="2"/>
        <charset val="238"/>
        <scheme val="minor"/>
      </rPr>
      <t>sprzedaz@urtica.pl</t>
    </r>
  </si>
  <si>
    <r>
      <t xml:space="preserve">5. Adres e-mail Wykonawcy dedykowany do przyjmowania zgłoszeń reklamacyjnych </t>
    </r>
    <r>
      <rPr>
        <b/>
        <sz val="10"/>
        <color theme="4" tint="0.39997558519241921"/>
        <rFont val="Calibri"/>
        <family val="2"/>
        <charset val="238"/>
        <scheme val="minor"/>
      </rPr>
      <t>reklamacje@urtica.pl</t>
    </r>
  </si>
  <si>
    <t xml:space="preserve">Ilość op. oferowana </t>
  </si>
  <si>
    <t>Ruxience,10mg/ml;10ml,konc.d/sp.rozt.d/inf.,1 fiol\5415062360507</t>
  </si>
  <si>
    <t>Ruxience,10mg/ml;50ml,konc.d/sp.rozt.d/inf.,1 fiol\5415062360521</t>
  </si>
  <si>
    <t>Cinacalcet Aurovitas, 30 mg, tabl.powl., 28 szt\5909991417192</t>
  </si>
  <si>
    <t>Cinacalcet Aurovitas, 60 mg, tabl.powl., 28 szt\5909991417253</t>
  </si>
  <si>
    <t>Cinacalcet Aurovitas, 90 mg, tabl.powl., 28 szt\5909991417314</t>
  </si>
  <si>
    <t>Votrient, 200 mg, tabl.powl., 30 szt\5909990764877</t>
  </si>
  <si>
    <t>Votrient, 200 mg, tabl.powl., 90 szt\5909990764884</t>
  </si>
  <si>
    <t>Votrient, 400 mg, tabl.powl., 30 szt\5909990764891</t>
  </si>
  <si>
    <t>Votrient, 400 mg, tabl.powl., 60 szt\5909990764907</t>
  </si>
  <si>
    <t>Vyvgart,20 mg/ml;20 ml,konc.d/sp.roztw.d/inf.,1fi\04150179912881</t>
  </si>
  <si>
    <t>Rydapt, 25 mg, kaps.miękkie,112 szt (4x28 szt)\5909991341527</t>
  </si>
  <si>
    <t>Rydapt, 25 mg, kaps.miękkie, 56 szt (2x28 szt)\5909991353995</t>
  </si>
  <si>
    <t>pakiet</t>
  </si>
  <si>
    <t>SUMA</t>
  </si>
  <si>
    <t>wartość netto</t>
  </si>
  <si>
    <t>wartość brutto</t>
  </si>
  <si>
    <t>Vat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</si>
</sst>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indexed="8"/>
      <name val="Arial"/>
      <charset val="238"/>
    </font>
    <font>
      <sz val="10"/>
      <color indexed="8"/>
      <name val="Arial CE"/>
      <charset val="238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color theme="4" tint="0.39997558519241921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Border="0" applyProtection="0"/>
    <xf numFmtId="0" fontId="1" fillId="0" borderId="0" applyBorder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2" fillId="0" borderId="0" xfId="0" applyNumberFormat="1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Excel Built-in Explanatory Text" xfId="2" xr:uid="{310274DA-CFF7-48F3-B680-CFB0281F9BDF}"/>
    <cellStyle name="Normalny" xfId="0" builtinId="0"/>
    <cellStyle name="Normalny 2" xfId="1" xr:uid="{47623C6B-B16A-4B54-BB1F-BDE783317D2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81D41A"/>
      <rgbColor rgb="00FFCC00"/>
      <rgbColor rgb="00FF9900"/>
      <rgbColor rgb="00FF6600"/>
      <rgbColor rgb="00666699"/>
      <rgbColor rgb="00969696"/>
      <rgbColor rgb="00003366"/>
      <rgbColor rgb="0000A933"/>
      <rgbColor rgb="00003300"/>
      <rgbColor rgb="00333300"/>
      <rgbColor rgb="00C9211E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C5B67-4A9A-4747-8B0E-BABD755AF281}">
  <dimension ref="A2:P74"/>
  <sheetViews>
    <sheetView tabSelected="1" view="pageBreakPreview" zoomScale="60" zoomScaleNormal="100" workbookViewId="0">
      <selection activeCell="L21" sqref="L21"/>
    </sheetView>
  </sheetViews>
  <sheetFormatPr defaultColWidth="6.5546875" defaultRowHeight="13.8" x14ac:dyDescent="0.25"/>
  <cols>
    <col min="1" max="1" width="2.6640625" style="1" customWidth="1"/>
    <col min="2" max="2" width="12.6640625" style="1" customWidth="1"/>
    <col min="3" max="3" width="19.5546875" style="1" customWidth="1"/>
    <col min="4" max="4" width="11.109375" style="1" customWidth="1"/>
    <col min="5" max="5" width="8.6640625" style="1" customWidth="1"/>
    <col min="6" max="6" width="8.88671875" style="1" customWidth="1"/>
    <col min="7" max="7" width="8" style="9" customWidth="1"/>
    <col min="8" max="8" width="8" style="12" customWidth="1"/>
    <col min="9" max="9" width="10.77734375" style="13" customWidth="1"/>
    <col min="10" max="10" width="11.5546875" style="13" customWidth="1"/>
    <col min="11" max="11" width="6.5546875" style="14"/>
    <col min="12" max="13" width="11.5546875" style="13" customWidth="1"/>
    <col min="14" max="15" width="6.5546875" style="1"/>
    <col min="16" max="16" width="11.33203125" style="1" bestFit="1" customWidth="1"/>
    <col min="17" max="16384" width="6.5546875" style="1"/>
  </cols>
  <sheetData>
    <row r="2" spans="1:13" x14ac:dyDescent="0.25">
      <c r="B2" s="1" t="s">
        <v>43</v>
      </c>
    </row>
    <row r="3" spans="1:13" x14ac:dyDescent="0.25">
      <c r="B3" s="1" t="s">
        <v>42</v>
      </c>
    </row>
    <row r="4" spans="1:13" s="11" customFormat="1" ht="14.4" x14ac:dyDescent="0.25">
      <c r="A4" s="30" t="s">
        <v>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s="11" customFormat="1" x14ac:dyDescent="0.25">
      <c r="G5" s="3"/>
      <c r="H5" s="15"/>
      <c r="I5" s="16"/>
      <c r="J5" s="16"/>
      <c r="K5" s="17"/>
      <c r="L5" s="16"/>
      <c r="M5" s="16"/>
    </row>
    <row r="6" spans="1:13" x14ac:dyDescent="0.25">
      <c r="A6" s="1" t="s">
        <v>53</v>
      </c>
    </row>
    <row r="7" spans="1:13" x14ac:dyDescent="0.25">
      <c r="A7" s="1" t="s">
        <v>54</v>
      </c>
    </row>
    <row r="8" spans="1:13" x14ac:dyDescent="0.25">
      <c r="A8" s="1" t="s">
        <v>55</v>
      </c>
    </row>
    <row r="9" spans="1:13" x14ac:dyDescent="0.25">
      <c r="A9" s="1" t="s">
        <v>51</v>
      </c>
    </row>
    <row r="10" spans="1:13" x14ac:dyDescent="0.25">
      <c r="A10" s="1" t="s">
        <v>56</v>
      </c>
    </row>
    <row r="11" spans="1:13" x14ac:dyDescent="0.25">
      <c r="A11" s="1" t="s">
        <v>58</v>
      </c>
    </row>
    <row r="12" spans="1:13" x14ac:dyDescent="0.25">
      <c r="A12" s="1" t="s">
        <v>59</v>
      </c>
    </row>
    <row r="13" spans="1:13" x14ac:dyDescent="0.25">
      <c r="A13" s="1" t="s">
        <v>57</v>
      </c>
    </row>
    <row r="14" spans="1:13" x14ac:dyDescent="0.25">
      <c r="A14" s="1" t="s">
        <v>73</v>
      </c>
    </row>
    <row r="15" spans="1:13" x14ac:dyDescent="0.25">
      <c r="A15" s="1" t="s">
        <v>74</v>
      </c>
    </row>
    <row r="16" spans="1:13" x14ac:dyDescent="0.25">
      <c r="A16" s="1" t="s">
        <v>52</v>
      </c>
    </row>
    <row r="18" spans="1:13" s="5" customFormat="1" ht="82.8" x14ac:dyDescent="0.25">
      <c r="A18" s="4" t="s">
        <v>0</v>
      </c>
      <c r="B18" s="4" t="s">
        <v>1</v>
      </c>
      <c r="C18" s="18" t="s">
        <v>38</v>
      </c>
      <c r="D18" s="4" t="s">
        <v>2</v>
      </c>
      <c r="E18" s="4" t="s">
        <v>3</v>
      </c>
      <c r="F18" s="4" t="s">
        <v>4</v>
      </c>
      <c r="G18" s="4" t="s">
        <v>5</v>
      </c>
      <c r="H18" s="18" t="s">
        <v>75</v>
      </c>
      <c r="I18" s="19" t="s">
        <v>39</v>
      </c>
      <c r="J18" s="19" t="s">
        <v>40</v>
      </c>
      <c r="K18" s="20" t="s">
        <v>41</v>
      </c>
      <c r="L18" s="19" t="s">
        <v>6</v>
      </c>
      <c r="M18" s="19" t="s">
        <v>7</v>
      </c>
    </row>
    <row r="19" spans="1:13" s="9" customFormat="1" x14ac:dyDescent="0.25">
      <c r="A19" s="7" t="s">
        <v>60</v>
      </c>
      <c r="B19" s="7" t="s">
        <v>61</v>
      </c>
      <c r="C19" s="21" t="s">
        <v>62</v>
      </c>
      <c r="D19" s="7" t="s">
        <v>63</v>
      </c>
      <c r="E19" s="7" t="s">
        <v>64</v>
      </c>
      <c r="F19" s="7" t="s">
        <v>65</v>
      </c>
      <c r="G19" s="33" t="s">
        <v>66</v>
      </c>
      <c r="H19" s="34"/>
      <c r="I19" s="21" t="s">
        <v>67</v>
      </c>
      <c r="J19" s="21" t="s">
        <v>68</v>
      </c>
      <c r="K19" s="21" t="s">
        <v>69</v>
      </c>
      <c r="L19" s="21" t="s">
        <v>70</v>
      </c>
      <c r="M19" s="21" t="s">
        <v>71</v>
      </c>
    </row>
    <row r="20" spans="1:13" ht="69" x14ac:dyDescent="0.25">
      <c r="A20" s="10">
        <v>1</v>
      </c>
      <c r="B20" s="10" t="s">
        <v>10</v>
      </c>
      <c r="C20" s="25" t="s">
        <v>76</v>
      </c>
      <c r="D20" s="6" t="s">
        <v>11</v>
      </c>
      <c r="E20" s="6" t="s">
        <v>12</v>
      </c>
      <c r="F20" s="10" t="s">
        <v>13</v>
      </c>
      <c r="G20" s="7">
        <v>450</v>
      </c>
      <c r="H20" s="21">
        <v>900</v>
      </c>
      <c r="I20" s="22">
        <v>152</v>
      </c>
      <c r="J20" s="22">
        <v>136800</v>
      </c>
      <c r="K20" s="23">
        <v>0.08</v>
      </c>
      <c r="L20" s="22">
        <v>147744</v>
      </c>
      <c r="M20" s="22">
        <v>164.16</v>
      </c>
    </row>
    <row r="21" spans="1:13" ht="69" x14ac:dyDescent="0.25">
      <c r="A21" s="10">
        <v>2</v>
      </c>
      <c r="B21" s="10" t="s">
        <v>10</v>
      </c>
      <c r="C21" s="25" t="s">
        <v>77</v>
      </c>
      <c r="D21" s="6" t="s">
        <v>11</v>
      </c>
      <c r="E21" s="6" t="s">
        <v>12</v>
      </c>
      <c r="F21" s="10" t="s">
        <v>14</v>
      </c>
      <c r="G21" s="7">
        <v>600</v>
      </c>
      <c r="H21" s="21">
        <v>600</v>
      </c>
      <c r="I21" s="22">
        <v>760</v>
      </c>
      <c r="J21" s="22">
        <v>456000</v>
      </c>
      <c r="K21" s="23">
        <v>0.08</v>
      </c>
      <c r="L21" s="22">
        <v>492480</v>
      </c>
      <c r="M21" s="22">
        <v>820.8</v>
      </c>
    </row>
    <row r="22" spans="1:13" x14ac:dyDescent="0.25">
      <c r="F22" s="32" t="s">
        <v>8</v>
      </c>
      <c r="G22" s="32"/>
      <c r="H22" s="32"/>
      <c r="I22" s="32"/>
      <c r="J22" s="22">
        <v>592800</v>
      </c>
      <c r="K22" s="23" t="s">
        <v>72</v>
      </c>
      <c r="L22" s="22">
        <v>640224</v>
      </c>
    </row>
    <row r="25" spans="1:13" x14ac:dyDescent="0.25">
      <c r="B25" s="1" t="s">
        <v>44</v>
      </c>
    </row>
    <row r="26" spans="1:13" x14ac:dyDescent="0.25">
      <c r="B26" s="1" t="s">
        <v>45</v>
      </c>
    </row>
    <row r="27" spans="1:13" s="11" customFormat="1" ht="14.4" x14ac:dyDescent="0.25">
      <c r="A27" s="30" t="s">
        <v>15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s="11" customFormat="1" ht="14.4" x14ac:dyDescent="0.25">
      <c r="A28" s="8"/>
      <c r="B28" s="8"/>
      <c r="C28" s="8"/>
      <c r="D28" s="8"/>
      <c r="E28" s="8"/>
      <c r="F28" s="8"/>
      <c r="G28" s="8"/>
      <c r="H28" s="24"/>
      <c r="I28" s="24"/>
      <c r="J28" s="24"/>
      <c r="K28" s="24"/>
      <c r="L28" s="24"/>
      <c r="M28" s="24"/>
    </row>
    <row r="29" spans="1:13" x14ac:dyDescent="0.25">
      <c r="A29" s="1" t="s">
        <v>53</v>
      </c>
    </row>
    <row r="30" spans="1:13" x14ac:dyDescent="0.25">
      <c r="A30" s="1" t="s">
        <v>54</v>
      </c>
    </row>
    <row r="31" spans="1:13" x14ac:dyDescent="0.25">
      <c r="A31" s="1" t="s">
        <v>55</v>
      </c>
    </row>
    <row r="32" spans="1:13" x14ac:dyDescent="0.25">
      <c r="A32" s="1" t="s">
        <v>51</v>
      </c>
    </row>
    <row r="33" spans="1:13" x14ac:dyDescent="0.25">
      <c r="A33" s="1" t="s">
        <v>56</v>
      </c>
    </row>
    <row r="34" spans="1:13" x14ac:dyDescent="0.25">
      <c r="A34" s="1" t="s">
        <v>58</v>
      </c>
    </row>
    <row r="35" spans="1:13" x14ac:dyDescent="0.25">
      <c r="A35" s="1" t="s">
        <v>59</v>
      </c>
    </row>
    <row r="36" spans="1:13" x14ac:dyDescent="0.25">
      <c r="A36" s="1" t="s">
        <v>57</v>
      </c>
    </row>
    <row r="37" spans="1:13" x14ac:dyDescent="0.25">
      <c r="A37" s="1" t="s">
        <v>73</v>
      </c>
    </row>
    <row r="38" spans="1:13" x14ac:dyDescent="0.25">
      <c r="A38" s="1" t="s">
        <v>74</v>
      </c>
    </row>
    <row r="39" spans="1:13" x14ac:dyDescent="0.25">
      <c r="A39" s="1" t="s">
        <v>52</v>
      </c>
    </row>
    <row r="41" spans="1:13" s="5" customFormat="1" ht="82.8" x14ac:dyDescent="0.25">
      <c r="A41" s="4" t="s">
        <v>0</v>
      </c>
      <c r="B41" s="4" t="s">
        <v>1</v>
      </c>
      <c r="C41" s="18" t="s">
        <v>38</v>
      </c>
      <c r="D41" s="4" t="s">
        <v>2</v>
      </c>
      <c r="E41" s="4" t="s">
        <v>3</v>
      </c>
      <c r="F41" s="4" t="s">
        <v>4</v>
      </c>
      <c r="G41" s="4" t="s">
        <v>5</v>
      </c>
      <c r="H41" s="18" t="s">
        <v>75</v>
      </c>
      <c r="I41" s="19" t="s">
        <v>39</v>
      </c>
      <c r="J41" s="19" t="s">
        <v>40</v>
      </c>
      <c r="K41" s="20" t="s">
        <v>41</v>
      </c>
      <c r="L41" s="19" t="s">
        <v>6</v>
      </c>
      <c r="M41" s="19" t="s">
        <v>7</v>
      </c>
    </row>
    <row r="42" spans="1:13" s="9" customFormat="1" x14ac:dyDescent="0.25">
      <c r="A42" s="7" t="s">
        <v>60</v>
      </c>
      <c r="B42" s="7" t="s">
        <v>61</v>
      </c>
      <c r="C42" s="21" t="s">
        <v>62</v>
      </c>
      <c r="D42" s="7" t="s">
        <v>63</v>
      </c>
      <c r="E42" s="7" t="s">
        <v>64</v>
      </c>
      <c r="F42" s="7" t="s">
        <v>65</v>
      </c>
      <c r="G42" s="33" t="s">
        <v>66</v>
      </c>
      <c r="H42" s="34"/>
      <c r="I42" s="21" t="s">
        <v>67</v>
      </c>
      <c r="J42" s="21" t="s">
        <v>68</v>
      </c>
      <c r="K42" s="21" t="s">
        <v>69</v>
      </c>
      <c r="L42" s="21" t="s">
        <v>70</v>
      </c>
      <c r="M42" s="21" t="s">
        <v>71</v>
      </c>
    </row>
    <row r="43" spans="1:13" ht="41.4" x14ac:dyDescent="0.25">
      <c r="A43" s="6">
        <v>1</v>
      </c>
      <c r="B43" s="6" t="s">
        <v>16</v>
      </c>
      <c r="C43" s="6" t="s">
        <v>81</v>
      </c>
      <c r="D43" s="6" t="s">
        <v>17</v>
      </c>
      <c r="E43" s="6" t="s">
        <v>18</v>
      </c>
      <c r="F43" s="6" t="s">
        <v>19</v>
      </c>
      <c r="G43" s="4">
        <v>61</v>
      </c>
      <c r="H43" s="18">
        <v>61</v>
      </c>
      <c r="I43" s="19">
        <v>1828.7</v>
      </c>
      <c r="J43" s="19">
        <v>111550.7</v>
      </c>
      <c r="K43" s="20">
        <v>0.08</v>
      </c>
      <c r="L43" s="19">
        <v>120474.76</v>
      </c>
      <c r="M43" s="19">
        <v>1974.9960655737705</v>
      </c>
    </row>
    <row r="44" spans="1:13" ht="41.4" x14ac:dyDescent="0.25">
      <c r="A44" s="6">
        <v>2</v>
      </c>
      <c r="B44" s="6" t="s">
        <v>16</v>
      </c>
      <c r="C44" s="6" t="s">
        <v>82</v>
      </c>
      <c r="D44" s="6" t="s">
        <v>17</v>
      </c>
      <c r="E44" s="6" t="s">
        <v>18</v>
      </c>
      <c r="F44" s="6" t="s">
        <v>20</v>
      </c>
      <c r="G44" s="4">
        <v>4</v>
      </c>
      <c r="H44" s="18">
        <v>4</v>
      </c>
      <c r="I44" s="19">
        <v>5486.11</v>
      </c>
      <c r="J44" s="19">
        <v>21944.44</v>
      </c>
      <c r="K44" s="20">
        <v>0.08</v>
      </c>
      <c r="L44" s="19">
        <v>23700</v>
      </c>
      <c r="M44" s="19">
        <v>5925</v>
      </c>
    </row>
    <row r="45" spans="1:13" ht="41.4" x14ac:dyDescent="0.25">
      <c r="A45" s="6">
        <v>3</v>
      </c>
      <c r="B45" s="6" t="s">
        <v>16</v>
      </c>
      <c r="C45" s="6" t="s">
        <v>83</v>
      </c>
      <c r="D45" s="6" t="s">
        <v>17</v>
      </c>
      <c r="E45" s="6" t="s">
        <v>21</v>
      </c>
      <c r="F45" s="6" t="s">
        <v>22</v>
      </c>
      <c r="G45" s="4">
        <v>31</v>
      </c>
      <c r="H45" s="18">
        <v>31</v>
      </c>
      <c r="I45" s="19">
        <v>3657.41</v>
      </c>
      <c r="J45" s="19">
        <v>113379.71</v>
      </c>
      <c r="K45" s="20">
        <v>0.08</v>
      </c>
      <c r="L45" s="19">
        <v>122450.09</v>
      </c>
      <c r="M45" s="19">
        <v>3950.0029032258062</v>
      </c>
    </row>
    <row r="46" spans="1:13" ht="41.4" x14ac:dyDescent="0.25">
      <c r="A46" s="6">
        <v>4</v>
      </c>
      <c r="B46" s="6" t="s">
        <v>16</v>
      </c>
      <c r="C46" s="6" t="s">
        <v>84</v>
      </c>
      <c r="D46" s="6" t="s">
        <v>17</v>
      </c>
      <c r="E46" s="6" t="s">
        <v>21</v>
      </c>
      <c r="F46" s="6" t="s">
        <v>23</v>
      </c>
      <c r="G46" s="4">
        <v>4</v>
      </c>
      <c r="H46" s="18">
        <v>4</v>
      </c>
      <c r="I46" s="19">
        <v>7314.81</v>
      </c>
      <c r="J46" s="19">
        <v>29259.24</v>
      </c>
      <c r="K46" s="20">
        <v>0.08</v>
      </c>
      <c r="L46" s="19">
        <v>31599.98</v>
      </c>
      <c r="M46" s="19">
        <v>7899.9949999999999</v>
      </c>
    </row>
    <row r="47" spans="1:13" ht="69" x14ac:dyDescent="0.25">
      <c r="A47" s="6">
        <v>5</v>
      </c>
      <c r="B47" s="6" t="s">
        <v>24</v>
      </c>
      <c r="C47" s="6" t="s">
        <v>85</v>
      </c>
      <c r="D47" s="6" t="s">
        <v>25</v>
      </c>
      <c r="E47" s="6" t="s">
        <v>21</v>
      </c>
      <c r="F47" s="6" t="s">
        <v>26</v>
      </c>
      <c r="G47" s="4">
        <v>8</v>
      </c>
      <c r="H47" s="18">
        <v>8</v>
      </c>
      <c r="I47" s="19">
        <v>35500</v>
      </c>
      <c r="J47" s="19">
        <v>284000</v>
      </c>
      <c r="K47" s="20">
        <v>0.08</v>
      </c>
      <c r="L47" s="19">
        <v>306720</v>
      </c>
      <c r="M47" s="19">
        <v>38340</v>
      </c>
    </row>
    <row r="48" spans="1:13" ht="55.2" x14ac:dyDescent="0.25">
      <c r="A48" s="6">
        <v>6</v>
      </c>
      <c r="B48" s="6" t="s">
        <v>27</v>
      </c>
      <c r="C48" s="6" t="s">
        <v>86</v>
      </c>
      <c r="D48" s="6" t="s">
        <v>28</v>
      </c>
      <c r="E48" s="6" t="s">
        <v>29</v>
      </c>
      <c r="F48" s="6" t="s">
        <v>30</v>
      </c>
      <c r="G48" s="4">
        <v>1</v>
      </c>
      <c r="H48" s="18">
        <v>1</v>
      </c>
      <c r="I48" s="19">
        <v>28703.7</v>
      </c>
      <c r="J48" s="19">
        <v>28703.7</v>
      </c>
      <c r="K48" s="20">
        <v>0.08</v>
      </c>
      <c r="L48" s="19">
        <v>31000</v>
      </c>
      <c r="M48" s="19">
        <v>31000</v>
      </c>
    </row>
    <row r="49" spans="1:13" ht="55.2" x14ac:dyDescent="0.25">
      <c r="A49" s="6">
        <v>7</v>
      </c>
      <c r="B49" s="6" t="s">
        <v>27</v>
      </c>
      <c r="C49" s="6" t="s">
        <v>87</v>
      </c>
      <c r="D49" s="6" t="s">
        <v>28</v>
      </c>
      <c r="E49" s="6" t="s">
        <v>29</v>
      </c>
      <c r="F49" s="6" t="s">
        <v>31</v>
      </c>
      <c r="G49" s="4">
        <v>1</v>
      </c>
      <c r="H49" s="18">
        <v>1</v>
      </c>
      <c r="I49" s="19">
        <v>14351.85</v>
      </c>
      <c r="J49" s="19">
        <v>14351.85</v>
      </c>
      <c r="K49" s="20">
        <v>0.08</v>
      </c>
      <c r="L49" s="19">
        <v>15500</v>
      </c>
      <c r="M49" s="19">
        <v>15500</v>
      </c>
    </row>
    <row r="50" spans="1:13" x14ac:dyDescent="0.25">
      <c r="F50" s="32" t="s">
        <v>8</v>
      </c>
      <c r="G50" s="32"/>
      <c r="H50" s="32"/>
      <c r="I50" s="32"/>
      <c r="J50" s="22">
        <v>603189.6399999999</v>
      </c>
      <c r="K50" s="23" t="s">
        <v>72</v>
      </c>
      <c r="L50" s="22">
        <v>651444.82999999996</v>
      </c>
    </row>
    <row r="53" spans="1:13" x14ac:dyDescent="0.25">
      <c r="B53" s="1" t="s">
        <v>46</v>
      </c>
    </row>
    <row r="54" spans="1:13" x14ac:dyDescent="0.25">
      <c r="B54" s="1" t="s">
        <v>47</v>
      </c>
    </row>
    <row r="55" spans="1:13" x14ac:dyDescent="0.25">
      <c r="A55" s="31" t="s">
        <v>32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7" spans="1:13" x14ac:dyDescent="0.25">
      <c r="A57" s="1" t="s">
        <v>53</v>
      </c>
    </row>
    <row r="58" spans="1:13" x14ac:dyDescent="0.25">
      <c r="A58" s="1" t="s">
        <v>54</v>
      </c>
    </row>
    <row r="59" spans="1:13" x14ac:dyDescent="0.25">
      <c r="A59" s="1" t="s">
        <v>55</v>
      </c>
    </row>
    <row r="60" spans="1:13" x14ac:dyDescent="0.25">
      <c r="A60" s="1" t="s">
        <v>51</v>
      </c>
    </row>
    <row r="61" spans="1:13" x14ac:dyDescent="0.25">
      <c r="A61" s="1" t="s">
        <v>56</v>
      </c>
    </row>
    <row r="62" spans="1:13" x14ac:dyDescent="0.25">
      <c r="A62" s="1" t="s">
        <v>58</v>
      </c>
    </row>
    <row r="63" spans="1:13" x14ac:dyDescent="0.25">
      <c r="A63" s="1" t="s">
        <v>59</v>
      </c>
    </row>
    <row r="64" spans="1:13" x14ac:dyDescent="0.25">
      <c r="A64" s="1" t="s">
        <v>57</v>
      </c>
    </row>
    <row r="65" spans="1:16" x14ac:dyDescent="0.25">
      <c r="A65" s="1" t="s">
        <v>73</v>
      </c>
    </row>
    <row r="66" spans="1:16" x14ac:dyDescent="0.25">
      <c r="A66" s="1" t="s">
        <v>74</v>
      </c>
    </row>
    <row r="67" spans="1:16" x14ac:dyDescent="0.25">
      <c r="A67" s="1" t="s">
        <v>52</v>
      </c>
    </row>
    <row r="69" spans="1:16" s="5" customFormat="1" ht="82.8" x14ac:dyDescent="0.25">
      <c r="A69" s="4" t="s">
        <v>0</v>
      </c>
      <c r="B69" s="4" t="s">
        <v>1</v>
      </c>
      <c r="C69" s="18" t="s">
        <v>38</v>
      </c>
      <c r="D69" s="4" t="s">
        <v>2</v>
      </c>
      <c r="E69" s="4" t="s">
        <v>3</v>
      </c>
      <c r="F69" s="4" t="s">
        <v>4</v>
      </c>
      <c r="G69" s="4" t="s">
        <v>5</v>
      </c>
      <c r="H69" s="18" t="s">
        <v>75</v>
      </c>
      <c r="I69" s="19" t="s">
        <v>39</v>
      </c>
      <c r="J69" s="19" t="s">
        <v>40</v>
      </c>
      <c r="K69" s="20" t="s">
        <v>41</v>
      </c>
      <c r="L69" s="19" t="s">
        <v>6</v>
      </c>
      <c r="M69" s="19" t="s">
        <v>7</v>
      </c>
    </row>
    <row r="70" spans="1:16" s="9" customFormat="1" x14ac:dyDescent="0.25">
      <c r="A70" s="7" t="s">
        <v>60</v>
      </c>
      <c r="B70" s="7" t="s">
        <v>61</v>
      </c>
      <c r="C70" s="21" t="s">
        <v>62</v>
      </c>
      <c r="D70" s="7" t="s">
        <v>63</v>
      </c>
      <c r="E70" s="7" t="s">
        <v>64</v>
      </c>
      <c r="F70" s="7" t="s">
        <v>65</v>
      </c>
      <c r="G70" s="33" t="s">
        <v>66</v>
      </c>
      <c r="H70" s="34"/>
      <c r="I70" s="21" t="s">
        <v>67</v>
      </c>
      <c r="J70" s="21" t="s">
        <v>68</v>
      </c>
      <c r="K70" s="21" t="s">
        <v>69</v>
      </c>
      <c r="L70" s="21" t="s">
        <v>70</v>
      </c>
      <c r="M70" s="21" t="s">
        <v>71</v>
      </c>
    </row>
    <row r="71" spans="1:16" ht="41.4" x14ac:dyDescent="0.25">
      <c r="A71" s="6">
        <v>1</v>
      </c>
      <c r="B71" s="6" t="s">
        <v>33</v>
      </c>
      <c r="C71" s="6" t="s">
        <v>78</v>
      </c>
      <c r="D71" s="6" t="s">
        <v>17</v>
      </c>
      <c r="E71" s="6" t="s">
        <v>34</v>
      </c>
      <c r="F71" s="6" t="s">
        <v>35</v>
      </c>
      <c r="G71" s="4">
        <v>240</v>
      </c>
      <c r="H71" s="18">
        <v>240</v>
      </c>
      <c r="I71" s="19">
        <v>205.37</v>
      </c>
      <c r="J71" s="19">
        <v>49288.800000000003</v>
      </c>
      <c r="K71" s="20">
        <v>0.08</v>
      </c>
      <c r="L71" s="19">
        <v>53231.9</v>
      </c>
      <c r="M71" s="19">
        <v>221.79958333333335</v>
      </c>
    </row>
    <row r="72" spans="1:16" ht="41.4" x14ac:dyDescent="0.25">
      <c r="A72" s="6">
        <v>2</v>
      </c>
      <c r="B72" s="6" t="s">
        <v>33</v>
      </c>
      <c r="C72" s="6" t="s">
        <v>79</v>
      </c>
      <c r="D72" s="6" t="s">
        <v>17</v>
      </c>
      <c r="E72" s="6" t="s">
        <v>36</v>
      </c>
      <c r="F72" s="6" t="s">
        <v>35</v>
      </c>
      <c r="G72" s="4">
        <v>120</v>
      </c>
      <c r="H72" s="18">
        <v>120</v>
      </c>
      <c r="I72" s="19">
        <v>411.39</v>
      </c>
      <c r="J72" s="19">
        <v>49366.8</v>
      </c>
      <c r="K72" s="20">
        <v>0.08</v>
      </c>
      <c r="L72" s="19">
        <v>53316.14</v>
      </c>
      <c r="M72" s="19">
        <v>444.30116666666669</v>
      </c>
    </row>
    <row r="73" spans="1:16" ht="41.4" x14ac:dyDescent="0.25">
      <c r="A73" s="6">
        <v>3</v>
      </c>
      <c r="B73" s="6" t="s">
        <v>33</v>
      </c>
      <c r="C73" s="6" t="s">
        <v>80</v>
      </c>
      <c r="D73" s="6" t="s">
        <v>17</v>
      </c>
      <c r="E73" s="6" t="s">
        <v>37</v>
      </c>
      <c r="F73" s="6" t="s">
        <v>35</v>
      </c>
      <c r="G73" s="4">
        <v>20</v>
      </c>
      <c r="H73" s="18">
        <v>20</v>
      </c>
      <c r="I73" s="19">
        <v>615.83000000000004</v>
      </c>
      <c r="J73" s="19">
        <v>12316.6</v>
      </c>
      <c r="K73" s="20">
        <v>0.08</v>
      </c>
      <c r="L73" s="19">
        <v>13301.93</v>
      </c>
      <c r="M73" s="19">
        <v>665.09649999999999</v>
      </c>
    </row>
    <row r="74" spans="1:16" x14ac:dyDescent="0.25">
      <c r="F74" s="32" t="s">
        <v>8</v>
      </c>
      <c r="G74" s="32"/>
      <c r="H74" s="32"/>
      <c r="I74" s="32"/>
      <c r="J74" s="22">
        <v>110972.20000000001</v>
      </c>
      <c r="K74" s="23" t="s">
        <v>72</v>
      </c>
      <c r="L74" s="22">
        <v>119849.97</v>
      </c>
      <c r="P74" s="29"/>
    </row>
  </sheetData>
  <mergeCells count="9">
    <mergeCell ref="A4:M4"/>
    <mergeCell ref="A27:M27"/>
    <mergeCell ref="A55:M55"/>
    <mergeCell ref="F50:I50"/>
    <mergeCell ref="F74:I74"/>
    <mergeCell ref="G19:H19"/>
    <mergeCell ref="G42:H42"/>
    <mergeCell ref="G70:H70"/>
    <mergeCell ref="F22:I22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B58E-7508-4B0A-95D9-73026D718CD2}">
  <dimension ref="A1:F5"/>
  <sheetViews>
    <sheetView workbookViewId="0">
      <selection activeCell="H19" sqref="H19"/>
    </sheetView>
  </sheetViews>
  <sheetFormatPr defaultRowHeight="13.8" x14ac:dyDescent="0.3"/>
  <cols>
    <col min="1" max="3" width="8.88671875" style="2"/>
    <col min="4" max="4" width="11.77734375" style="26" bestFit="1" customWidth="1"/>
    <col min="5" max="5" width="12.5546875" style="26" bestFit="1" customWidth="1"/>
    <col min="6" max="16384" width="8.88671875" style="2"/>
  </cols>
  <sheetData>
    <row r="1" spans="1:6" x14ac:dyDescent="0.3">
      <c r="A1" s="27" t="s">
        <v>88</v>
      </c>
      <c r="B1" s="27"/>
      <c r="C1" s="27"/>
      <c r="D1" s="28" t="s">
        <v>90</v>
      </c>
      <c r="E1" s="28" t="s">
        <v>91</v>
      </c>
    </row>
    <row r="2" spans="1:6" x14ac:dyDescent="0.3">
      <c r="A2" s="27" t="s">
        <v>48</v>
      </c>
      <c r="B2" s="27"/>
      <c r="C2" s="27"/>
      <c r="D2" s="28">
        <v>592800</v>
      </c>
      <c r="E2" s="28">
        <v>640224</v>
      </c>
      <c r="F2" s="2" t="s">
        <v>92</v>
      </c>
    </row>
    <row r="3" spans="1:6" x14ac:dyDescent="0.3">
      <c r="A3" s="27" t="s">
        <v>49</v>
      </c>
      <c r="B3" s="27"/>
      <c r="C3" s="27"/>
      <c r="D3" s="28">
        <v>603189.64</v>
      </c>
      <c r="E3" s="28">
        <v>651444.82999999996</v>
      </c>
      <c r="F3" s="2" t="s">
        <v>92</v>
      </c>
    </row>
    <row r="4" spans="1:6" x14ac:dyDescent="0.3">
      <c r="A4" s="27" t="s">
        <v>50</v>
      </c>
      <c r="B4" s="27"/>
      <c r="C4" s="27"/>
      <c r="D4" s="28">
        <v>110972.2</v>
      </c>
      <c r="E4" s="28">
        <v>119849.97</v>
      </c>
      <c r="F4" s="2" t="s">
        <v>92</v>
      </c>
    </row>
    <row r="5" spans="1:6" x14ac:dyDescent="0.3">
      <c r="A5" s="27" t="s">
        <v>89</v>
      </c>
      <c r="B5" s="27"/>
      <c r="C5" s="27"/>
      <c r="D5" s="28">
        <f>SUM(D2:D4)</f>
        <v>1306961.8400000001</v>
      </c>
      <c r="E5" s="28">
        <f>SUM(E2:E4)</f>
        <v>1411518.8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oferta </vt:lpstr>
      <vt:lpstr>podsumowanie </vt:lpstr>
      <vt:lpstr>'oferta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Gosztyła, Katarzyna (Urtica)</cp:lastModifiedBy>
  <cp:lastPrinted>2025-01-14T12:24:06Z</cp:lastPrinted>
  <dcterms:created xsi:type="dcterms:W3CDTF">2024-12-04T10:07:58Z</dcterms:created>
  <dcterms:modified xsi:type="dcterms:W3CDTF">2025-01-14T12:32:07Z</dcterms:modified>
</cp:coreProperties>
</file>